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8B619479-D3CF-4792-B7F5-CC7F7D0EC586}" xr6:coauthVersionLast="47" xr6:coauthVersionMax="47" xr10:uidLastSave="{00000000-0000-0000-0000-000000000000}"/>
  <bookViews>
    <workbookView xWindow="-108" yWindow="-108" windowWidth="30936" windowHeight="16776" xr2:uid="{00000000-000D-0000-FFFF-FFFF00000000}"/>
  </bookViews>
  <sheets>
    <sheet name="List1" sheetId="1" r:id="rId1"/>
  </sheets>
  <definedNames>
    <definedName name="_xlnm._FilterDatabase" localSheetId="0" hidden="1">List1!$A$11:$G$11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9" i="1" l="1"/>
  <c r="G78" i="1"/>
  <c r="G77" i="1"/>
  <c r="G76" i="1"/>
  <c r="G75" i="1"/>
  <c r="G66" i="1"/>
  <c r="G65" i="1"/>
  <c r="G64" i="1"/>
  <c r="G63" i="1"/>
  <c r="G62" i="1"/>
  <c r="G61" i="1"/>
  <c r="G52" i="1"/>
  <c r="G51" i="1"/>
  <c r="G37" i="1"/>
  <c r="G36" i="1"/>
  <c r="G35" i="1"/>
  <c r="G34" i="1"/>
  <c r="G50" i="1"/>
  <c r="G49" i="1"/>
  <c r="G48" i="1"/>
  <c r="G47" i="1"/>
  <c r="G46" i="1"/>
  <c r="G45" i="1"/>
  <c r="G74" i="1"/>
  <c r="G73" i="1"/>
  <c r="G72" i="1"/>
  <c r="G33" i="1"/>
  <c r="G32" i="1"/>
  <c r="G53" i="1" l="1"/>
  <c r="G38" i="1"/>
  <c r="G67" i="1"/>
  <c r="G80" i="1"/>
  <c r="G24" i="1"/>
  <c r="G23" i="1"/>
  <c r="G22" i="1"/>
  <c r="G21" i="1"/>
  <c r="G20" i="1"/>
  <c r="G19" i="1"/>
  <c r="G18" i="1"/>
  <c r="G17" i="1"/>
  <c r="G16" i="1"/>
  <c r="G15" i="1" l="1"/>
  <c r="G14" i="1"/>
  <c r="G13" i="1"/>
  <c r="G25" i="1" l="1"/>
  <c r="G83" i="1"/>
  <c r="E83" i="1" s="1"/>
  <c r="F83" i="1" s="1"/>
</calcChain>
</file>

<file path=xl/sharedStrings.xml><?xml version="1.0" encoding="utf-8"?>
<sst xmlns="http://schemas.openxmlformats.org/spreadsheetml/2006/main" count="162" uniqueCount="95">
  <si>
    <t>Zap. št.</t>
  </si>
  <si>
    <t>Naziv opreme</t>
  </si>
  <si>
    <t>kos / par / kpl</t>
  </si>
  <si>
    <t>cena brez DDV / kos</t>
  </si>
  <si>
    <t>vrednost skupaj z DDV</t>
  </si>
  <si>
    <t>I.</t>
  </si>
  <si>
    <t>SKLOP 1: OSEBNA ZAŠČITNA OPREMA:</t>
  </si>
  <si>
    <t xml:space="preserve">SKUPAJ SKLOP 1: </t>
  </si>
  <si>
    <t>II.</t>
  </si>
  <si>
    <t>SKLOP 2: RAČUNALNIŠKA IN ELEKTRO OPREMA:</t>
  </si>
  <si>
    <t>SKUPAJ SKLOP 2:</t>
  </si>
  <si>
    <t>Gasilska enota:*</t>
  </si>
  <si>
    <t>Prostovoljno gasilsko društvo Bistrica pri Tržiču:</t>
  </si>
  <si>
    <t>Prostovoljno gasilsko društvo Škofja Loka:</t>
  </si>
  <si>
    <t>Gasilska reševalna služba Kranj:</t>
  </si>
  <si>
    <t>PGD BPT</t>
  </si>
  <si>
    <t>PGD ŠL</t>
  </si>
  <si>
    <t>GARS KR</t>
  </si>
  <si>
    <t>Št. zadeve LN:</t>
  </si>
  <si>
    <t>Št. pogodbe:</t>
  </si>
  <si>
    <t>Datum:</t>
  </si>
  <si>
    <t>SKUPNA VREDNOST Z DDV</t>
  </si>
  <si>
    <t xml:space="preserve">stopnja DDV       22 %  </t>
  </si>
  <si>
    <t xml:space="preserve">stopnja DDV    22 %  </t>
  </si>
  <si>
    <t>Razpredelnica: 1/5</t>
  </si>
  <si>
    <t>Razpredelnica: 2/5</t>
  </si>
  <si>
    <t>Razpredelnica: 3/5</t>
  </si>
  <si>
    <t>Razpredelnica: 4/5</t>
  </si>
  <si>
    <t>Razpredelnica: 5/5</t>
  </si>
  <si>
    <t>III.</t>
  </si>
  <si>
    <t xml:space="preserve">SKUPAJ SKLOP 3: </t>
  </si>
  <si>
    <t>IV.</t>
  </si>
  <si>
    <t xml:space="preserve">SKUPAJ SKLOP 4: </t>
  </si>
  <si>
    <t>V.</t>
  </si>
  <si>
    <t xml:space="preserve">SKUPAJ SKLOP 5: </t>
  </si>
  <si>
    <t>SKLOP 3: REŠEVALNA OPREMA:</t>
  </si>
  <si>
    <t>SKLOP 4: VEČNAMENSKA ORODJA:</t>
  </si>
  <si>
    <t>SKLOP 5: OPREMA ZA GAŠENJE:</t>
  </si>
  <si>
    <t>vrednost brez DDV</t>
  </si>
  <si>
    <t>DDV = 22 %</t>
  </si>
  <si>
    <t>vrednost z DDV</t>
  </si>
  <si>
    <t>Rokavice zaščitne Rosenbauer Gloros T1 za tehnične intervencije ali enakovredno</t>
  </si>
  <si>
    <t>Rokavice portwest A774 DX4 ali enakovredno</t>
  </si>
  <si>
    <t xml:space="preserve"> </t>
  </si>
  <si>
    <t>SKUPAJ SKLOPI 1, 2, 3, 4, 5:</t>
  </si>
  <si>
    <t>SEZNAM DOBAVE OPREME ZA ZRP V PREDORIH - PREDRAČUN</t>
  </si>
  <si>
    <t xml:space="preserve">Naročilo opreme za zaščito, reševanje in pomoč v predorih na G in R cestah </t>
  </si>
  <si>
    <t>v letu 2026 – SKLOPI: 1, 2, 3, 4, 5</t>
  </si>
  <si>
    <t>43001-249/2025</t>
  </si>
  <si>
    <t>Opozorilo: Pri opremi, kjer sta v tehničnem delu razpisne dokumentacije navedena proizvajalec in tip opreme, lahko ponudnik ponudi enakovredno ali boljšo opremo drugih proizvajalcev, vendar mora pri oddaji ponudbe priložiti slikovni material in tehnični opis opreme, ki jo ponuja, in sicer v slovenskem jeziku, ponujena oprema pa mora biti kompatibilna z že obstoječo opremo pri uporabnikih.</t>
  </si>
  <si>
    <t>Ponudbena cena vključuje vse stroške in dajatve v zvezi z izvedbo naročila.</t>
  </si>
  <si>
    <t>V izogib možnemu nesporazumu prosimo ponudnika, da preveri vse formule, zmnožke in seštevke.</t>
  </si>
  <si>
    <t>Gospodarski subjekt:</t>
  </si>
  <si>
    <t xml:space="preserve">Ime in priimek pooblaščene osebe: </t>
  </si>
  <si>
    <t>Podpis:</t>
  </si>
  <si>
    <t>Žig:</t>
  </si>
  <si>
    <t>Izolirni dihalni aparat MSA M1, nastavljivo hrbtišče, nosilec pljučnega avtomata, single line, alpha quick, kovinska zaponka za TP ali enakovredno</t>
  </si>
  <si>
    <t>Tlačna posoda Luxfer 6,8L/300 bar, kompozitna, neomejena življenska doba z efv ventilom ali enakovredno</t>
  </si>
  <si>
    <t>Zaščitna prevleka za tlačno posodo oranžna, volume je za 6,8L tl. Posoda, na sredini prevleke na zunanji strani je preklopni trakec polna / prazna, je označena z navpičnim napisom GARS Kranj ali enakovredno</t>
  </si>
  <si>
    <t>Maska MSA G1, priklop za čelado, velikost M ali enakovredno</t>
  </si>
  <si>
    <t>Maska MSA G1, priklop za čelado, velikost L ali enakovredno</t>
  </si>
  <si>
    <t>Pljučni Avtomat MSA M1 short ali enakovredno</t>
  </si>
  <si>
    <t xml:space="preserve">Čelada Rosenbauer Heros H10, siva barva, odsevne nalepke za na čelado, ščitnik vratu za čelado ali enakovredno </t>
  </si>
  <si>
    <t>Zaščitna obleka po popisu ali enakovredno</t>
  </si>
  <si>
    <t>Zaščitni škornji po popisu ali enakovredno</t>
  </si>
  <si>
    <t>Osebna svetilka po popisu ali enakovredno</t>
  </si>
  <si>
    <t>Ročna radijska postaja po popisu ali enakovredno</t>
  </si>
  <si>
    <t>Prenosni računalnik po popisu ali enakovredno</t>
  </si>
  <si>
    <t>Baterija milwaukee M18 po popisu ali enakovredno</t>
  </si>
  <si>
    <t>Prenosni kabelski reflektor po popisu ali enakovredno</t>
  </si>
  <si>
    <t>Ročna svetilka po popisu ali enakovredno</t>
  </si>
  <si>
    <t>Polnilec za radijske postaje Motorola ali enakovredno</t>
  </si>
  <si>
    <t>Zaščita pred letečimi delci po popisu ali enakovredno</t>
  </si>
  <si>
    <t>Razbremenilna opora po popisu ali enakovredno</t>
  </si>
  <si>
    <t>Stožčasti sveder po popisu ali enakovredno</t>
  </si>
  <si>
    <t>Zaščita za ostre robove po popisu ali enakovredno</t>
  </si>
  <si>
    <t>Folija za zaščito stekel po popisu ali enakovredno</t>
  </si>
  <si>
    <t>Oder za reševanje po popisu ali enakovredno</t>
  </si>
  <si>
    <t>Komplet dvižnih blazin po popisu ali enakovredno</t>
  </si>
  <si>
    <t>Hidravlični cilinder za reševanje po popisu ali enakovredno</t>
  </si>
  <si>
    <t>Lutka za izobraževanje po popisu ali enakovredno</t>
  </si>
  <si>
    <t>Omara za sušenje in dezinfekcijo po popisu ali enakovredno</t>
  </si>
  <si>
    <t>Reševalna rezalka po popisu ali enakovredno</t>
  </si>
  <si>
    <t>Komplet pnevmatske črpalke za nevarne snovi po popisu ali enakovredno</t>
  </si>
  <si>
    <t>Zaščita za jeklenico po popisu ali enankovredno</t>
  </si>
  <si>
    <t>Rezalna plošča po popisu ali enakovredno</t>
  </si>
  <si>
    <t>Cev tlačna, 75mm, dolžine 20m, fluo zelena, s spojkama storz B, alu, z gumi manšetno zaščito pred spojko na obeh straneh ali enakovredno</t>
  </si>
  <si>
    <t>Cev tlačna, 42mm, dolžine 15m, fluo zelena, s spojkama storz C, alu, z gumi manšetno zaščito pred spojko na obeh straneh ali enakovredno</t>
  </si>
  <si>
    <t>Cev tlačna, 52mm, dolžine 15m, fluo zelena, s spojkama storz C, alu, z gumi manšetno zaščito pred spojko na obeh straneh ali enakovredno</t>
  </si>
  <si>
    <t>Termovizijska kamera po popisu ali enakovredno</t>
  </si>
  <si>
    <t>Izpihovalec dima po popisu ali enakovredno</t>
  </si>
  <si>
    <t>Akumulatorski izpihovalec dima po popisu ali enakovredno</t>
  </si>
  <si>
    <t>Torba z navijakom za hitro napadalno cev po popisu ali enakovredno</t>
  </si>
  <si>
    <t>Omejevalec tlaka po popisu ali enakovredno</t>
  </si>
  <si>
    <t>2431-25-400838/0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</si>
</sst>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424]_-;\-* #,##0.00\ [$€-424]_-;_-* &quot;-&quot;??\ [$€-424]_-;_-@_-"/>
    <numFmt numFmtId="168" formatCode="d/m/yyyy;@"/>
  </numFmts>
  <fonts count="10" x14ac:knownFonts="1">
    <font>
      <sz val="11"/>
      <color theme="1"/>
      <name val="Calibri"/>
      <family val="2"/>
      <scheme val="minor"/>
    </font>
    <font>
      <sz val="11"/>
      <color theme="1"/>
      <name val="Arial"/>
      <family val="2"/>
      <charset val="238"/>
    </font>
    <font>
      <b/>
      <sz val="11"/>
      <color theme="1"/>
      <name val="Arial"/>
      <family val="2"/>
      <charset val="238"/>
    </font>
    <font>
      <b/>
      <sz val="11"/>
      <name val="Arial"/>
      <family val="2"/>
      <charset val="238"/>
    </font>
    <font>
      <sz val="11"/>
      <name val="Arial"/>
      <family val="2"/>
      <charset val="238"/>
    </font>
    <font>
      <b/>
      <sz val="11"/>
      <color theme="1"/>
      <name val="Calibri"/>
      <family val="2"/>
      <charset val="238"/>
      <scheme val="minor"/>
    </font>
    <font>
      <b/>
      <sz val="9"/>
      <name val="Arial"/>
      <family val="2"/>
      <charset val="238"/>
    </font>
    <font>
      <b/>
      <sz val="8"/>
      <name val="Arial"/>
      <family val="2"/>
      <charset val="238"/>
    </font>
    <font>
      <b/>
      <sz val="10"/>
      <color theme="1"/>
      <name val="Arial"/>
      <family val="2"/>
      <charset val="238"/>
    </font>
    <font>
      <sz val="10"/>
      <color theme="1"/>
      <name val="Arial"/>
      <family val="2"/>
      <charset val="238"/>
    </font>
  </fonts>
  <fills count="9">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9999FF"/>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5">
    <xf numFmtId="0" fontId="0" fillId="0" borderId="0" xfId="0"/>
    <xf numFmtId="0" fontId="1" fillId="0" borderId="0" xfId="0" applyFont="1"/>
    <xf numFmtId="0" fontId="2" fillId="0" borderId="0" xfId="0" applyFont="1" applyAlignment="1">
      <alignment vertical="center"/>
    </xf>
    <xf numFmtId="0" fontId="4" fillId="2" borderId="4" xfId="0" applyFont="1" applyFill="1" applyBorder="1" applyAlignment="1">
      <alignment horizontal="center"/>
    </xf>
    <xf numFmtId="0" fontId="1" fillId="0" borderId="5" xfId="0" applyFont="1" applyBorder="1" applyAlignment="1">
      <alignment wrapText="1"/>
    </xf>
    <xf numFmtId="0" fontId="1" fillId="0" borderId="5" xfId="0" applyFont="1" applyBorder="1" applyAlignment="1">
      <alignment horizontal="center" wrapText="1"/>
    </xf>
    <xf numFmtId="164" fontId="4" fillId="2" borderId="5" xfId="0" applyNumberFormat="1" applyFont="1" applyFill="1" applyBorder="1"/>
    <xf numFmtId="164" fontId="4" fillId="2" borderId="6" xfId="0" applyNumberFormat="1" applyFont="1" applyFill="1" applyBorder="1"/>
    <xf numFmtId="0" fontId="3" fillId="4" borderId="7" xfId="0" applyFont="1" applyFill="1" applyBorder="1"/>
    <xf numFmtId="0" fontId="3" fillId="4" borderId="8" xfId="0" applyFont="1" applyFill="1" applyBorder="1"/>
    <xf numFmtId="164" fontId="4" fillId="4" borderId="8" xfId="0" applyNumberFormat="1" applyFont="1" applyFill="1" applyBorder="1"/>
    <xf numFmtId="164" fontId="4" fillId="4" borderId="9" xfId="0" applyNumberFormat="1" applyFont="1" applyFill="1" applyBorder="1"/>
    <xf numFmtId="0" fontId="3" fillId="2" borderId="0" xfId="0" applyFont="1" applyFill="1" applyBorder="1"/>
    <xf numFmtId="164" fontId="4" fillId="2" borderId="0" xfId="0" applyNumberFormat="1" applyFont="1" applyFill="1" applyBorder="1"/>
    <xf numFmtId="0" fontId="4" fillId="2" borderId="10" xfId="0" applyFont="1" applyFill="1" applyBorder="1" applyAlignment="1">
      <alignment horizontal="center"/>
    </xf>
    <xf numFmtId="0" fontId="3" fillId="2" borderId="0" xfId="0" applyFont="1" applyFill="1" applyBorder="1" applyAlignment="1">
      <alignment horizontal="center"/>
    </xf>
    <xf numFmtId="0" fontId="5" fillId="0" borderId="0" xfId="0" applyFont="1" applyAlignment="1">
      <alignment horizontal="center"/>
    </xf>
    <xf numFmtId="0" fontId="6" fillId="2" borderId="1" xfId="0" applyFont="1" applyFill="1" applyBorder="1" applyAlignment="1">
      <alignment vertical="center" wrapText="1"/>
    </xf>
    <xf numFmtId="0" fontId="6" fillId="2" borderId="2" xfId="0" applyFont="1" applyFill="1" applyBorder="1" applyAlignment="1">
      <alignment vertical="center"/>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6" fillId="4" borderId="8" xfId="0" applyFont="1" applyFill="1" applyBorder="1" applyAlignment="1">
      <alignment horizontal="center" wrapText="1"/>
    </xf>
    <xf numFmtId="0" fontId="2" fillId="0" borderId="0" xfId="0" applyFont="1" applyAlignment="1">
      <alignment horizontal="center" vertical="center"/>
    </xf>
    <xf numFmtId="0" fontId="2" fillId="0" borderId="0" xfId="0" applyFont="1" applyAlignment="1">
      <alignment horizontal="left" vertical="center"/>
    </xf>
    <xf numFmtId="0" fontId="6" fillId="2" borderId="0" xfId="0" applyFont="1" applyFill="1" applyBorder="1" applyAlignment="1">
      <alignment horizontal="center" wrapText="1"/>
    </xf>
    <xf numFmtId="0" fontId="3" fillId="3" borderId="7" xfId="0" applyFont="1" applyFill="1" applyBorder="1"/>
    <xf numFmtId="0" fontId="3" fillId="3" borderId="8" xfId="0" applyFont="1" applyFill="1" applyBorder="1"/>
    <xf numFmtId="0" fontId="6" fillId="3" borderId="8" xfId="0" applyFont="1" applyFill="1" applyBorder="1" applyAlignment="1">
      <alignment horizontal="center" wrapText="1"/>
    </xf>
    <xf numFmtId="164" fontId="4" fillId="3" borderId="9" xfId="0" applyNumberFormat="1" applyFont="1" applyFill="1" applyBorder="1"/>
    <xf numFmtId="0" fontId="8" fillId="0" borderId="0" xfId="0" applyFont="1"/>
    <xf numFmtId="164" fontId="4" fillId="4" borderId="11" xfId="0" applyNumberFormat="1" applyFont="1" applyFill="1" applyBorder="1"/>
    <xf numFmtId="0" fontId="6" fillId="2" borderId="2" xfId="0" applyFont="1" applyFill="1" applyBorder="1" applyAlignment="1">
      <alignment vertical="center" wrapText="1"/>
    </xf>
    <xf numFmtId="0" fontId="1" fillId="0" borderId="5" xfId="0" applyFont="1" applyBorder="1"/>
    <xf numFmtId="9" fontId="4" fillId="2" borderId="5" xfId="0" applyNumberFormat="1" applyFont="1" applyFill="1" applyBorder="1"/>
    <xf numFmtId="0" fontId="3" fillId="3" borderId="8" xfId="0" applyFont="1" applyFill="1" applyBorder="1" applyAlignment="1">
      <alignment horizontal="center" wrapText="1"/>
    </xf>
    <xf numFmtId="0" fontId="1" fillId="0" borderId="12" xfId="0" applyFont="1" applyBorder="1" applyAlignment="1">
      <alignment horizontal="right" wrapText="1"/>
    </xf>
    <xf numFmtId="164" fontId="4" fillId="2" borderId="12" xfId="0" applyNumberFormat="1" applyFont="1" applyFill="1" applyBorder="1" applyAlignment="1">
      <alignment horizontal="right"/>
    </xf>
    <xf numFmtId="9" fontId="4" fillId="2" borderId="12" xfId="0" applyNumberFormat="1" applyFont="1" applyFill="1" applyBorder="1" applyAlignment="1">
      <alignment horizontal="right"/>
    </xf>
    <xf numFmtId="164" fontId="4" fillId="2" borderId="13" xfId="0" applyNumberFormat="1" applyFont="1" applyFill="1" applyBorder="1" applyAlignment="1">
      <alignment horizontal="right"/>
    </xf>
    <xf numFmtId="0" fontId="1" fillId="0" borderId="5" xfId="0" applyFont="1" applyBorder="1" applyAlignment="1">
      <alignment horizontal="right" wrapText="1"/>
    </xf>
    <xf numFmtId="164" fontId="4" fillId="2" borderId="5" xfId="0" applyNumberFormat="1" applyFont="1" applyFill="1" applyBorder="1" applyAlignment="1">
      <alignment horizontal="right"/>
    </xf>
    <xf numFmtId="9" fontId="4" fillId="2" borderId="5" xfId="0" applyNumberFormat="1" applyFont="1" applyFill="1" applyBorder="1" applyAlignment="1">
      <alignment horizontal="right"/>
    </xf>
    <xf numFmtId="164" fontId="4" fillId="2" borderId="6" xfId="0" applyNumberFormat="1" applyFont="1" applyFill="1" applyBorder="1" applyAlignment="1">
      <alignment horizontal="right"/>
    </xf>
    <xf numFmtId="0" fontId="1" fillId="0" borderId="5" xfId="0" applyFont="1" applyBorder="1" applyAlignment="1">
      <alignment horizontal="right" vertical="center"/>
    </xf>
    <xf numFmtId="164" fontId="4" fillId="3" borderId="8" xfId="0" applyNumberFormat="1" applyFont="1" applyFill="1" applyBorder="1" applyAlignment="1">
      <alignment horizontal="right"/>
    </xf>
    <xf numFmtId="164" fontId="4" fillId="3" borderId="9" xfId="0" applyNumberFormat="1" applyFont="1" applyFill="1" applyBorder="1" applyAlignment="1">
      <alignment horizontal="right"/>
    </xf>
    <xf numFmtId="0" fontId="3" fillId="4" borderId="10" xfId="0" applyFont="1" applyFill="1" applyBorder="1"/>
    <xf numFmtId="0" fontId="3" fillId="4" borderId="12" xfId="0" applyFont="1" applyFill="1" applyBorder="1"/>
    <xf numFmtId="0" fontId="6" fillId="4" borderId="12" xfId="0" applyFont="1" applyFill="1" applyBorder="1" applyAlignment="1">
      <alignment horizontal="center" wrapText="1"/>
    </xf>
    <xf numFmtId="0" fontId="3" fillId="4" borderId="12" xfId="0" applyFont="1" applyFill="1" applyBorder="1" applyAlignment="1">
      <alignment horizontal="center" wrapText="1"/>
    </xf>
    <xf numFmtId="0" fontId="3" fillId="4" borderId="14" xfId="0" applyFont="1" applyFill="1" applyBorder="1" applyAlignment="1">
      <alignment horizontal="center"/>
    </xf>
    <xf numFmtId="164" fontId="4" fillId="4" borderId="13" xfId="0" applyNumberFormat="1" applyFont="1" applyFill="1" applyBorder="1"/>
    <xf numFmtId="0" fontId="6" fillId="2" borderId="15" xfId="0" applyFont="1" applyFill="1" applyBorder="1" applyAlignment="1">
      <alignment vertical="center" wrapText="1"/>
    </xf>
    <xf numFmtId="0" fontId="6" fillId="2" borderId="16" xfId="0" applyFont="1" applyFill="1" applyBorder="1" applyAlignment="1">
      <alignment vertical="center"/>
    </xf>
    <xf numFmtId="0" fontId="7" fillId="2" borderId="16"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2" fillId="0" borderId="18" xfId="0" applyFont="1" applyBorder="1" applyAlignment="1">
      <alignment horizontal="left" vertical="center" wrapText="1"/>
    </xf>
    <xf numFmtId="0" fontId="2" fillId="2" borderId="18" xfId="0" applyFont="1" applyFill="1" applyBorder="1" applyAlignment="1">
      <alignment horizontal="left" vertical="center"/>
    </xf>
    <xf numFmtId="0" fontId="2" fillId="0" borderId="19" xfId="0" applyFont="1" applyBorder="1" applyAlignment="1">
      <alignment horizontal="left" vertical="center"/>
    </xf>
    <xf numFmtId="0" fontId="2" fillId="2" borderId="19" xfId="0" applyFont="1" applyFill="1" applyBorder="1" applyAlignment="1">
      <alignment horizontal="left"/>
    </xf>
    <xf numFmtId="0" fontId="2" fillId="0" borderId="19" xfId="0" applyFont="1" applyBorder="1" applyAlignment="1">
      <alignment horizontal="left"/>
    </xf>
    <xf numFmtId="0" fontId="3" fillId="3" borderId="8" xfId="0" applyFont="1" applyFill="1" applyBorder="1" applyAlignment="1">
      <alignment horizontal="center"/>
    </xf>
    <xf numFmtId="0" fontId="3" fillId="4" borderId="12" xfId="0" applyFont="1" applyFill="1" applyBorder="1" applyAlignment="1">
      <alignment horizontal="center"/>
    </xf>
    <xf numFmtId="0" fontId="3" fillId="4" borderId="8" xfId="0" applyFont="1" applyFill="1" applyBorder="1" applyAlignment="1">
      <alignment horizontal="center"/>
    </xf>
    <xf numFmtId="0" fontId="0" fillId="0" borderId="1" xfId="0" applyBorder="1"/>
    <xf numFmtId="0" fontId="0" fillId="0" borderId="2" xfId="0" applyBorder="1"/>
    <xf numFmtId="0" fontId="0" fillId="0" borderId="2"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5" borderId="7" xfId="0" applyFill="1" applyBorder="1"/>
    <xf numFmtId="0" fontId="5" fillId="5" borderId="8" xfId="0" applyFont="1" applyFill="1" applyBorder="1"/>
    <xf numFmtId="164" fontId="5" fillId="5" borderId="9" xfId="0" applyNumberFormat="1" applyFont="1" applyFill="1" applyBorder="1"/>
    <xf numFmtId="165" fontId="5" fillId="5" borderId="8" xfId="0" applyNumberFormat="1" applyFont="1" applyFill="1" applyBorder="1"/>
    <xf numFmtId="0" fontId="2" fillId="0" borderId="0" xfId="0" applyFont="1" applyAlignment="1">
      <alignment horizontal="justify"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wrapText="1"/>
    </xf>
    <xf numFmtId="0" fontId="3" fillId="6" borderId="7" xfId="0" applyFont="1" applyFill="1" applyBorder="1"/>
    <xf numFmtId="0" fontId="3" fillId="6" borderId="8" xfId="0" applyFont="1" applyFill="1" applyBorder="1"/>
    <xf numFmtId="0" fontId="6" fillId="6" borderId="8" xfId="0" applyFont="1" applyFill="1" applyBorder="1" applyAlignment="1">
      <alignment horizontal="center" wrapText="1"/>
    </xf>
    <xf numFmtId="0" fontId="3" fillId="6" borderId="8" xfId="0" applyFont="1" applyFill="1" applyBorder="1" applyAlignment="1">
      <alignment horizontal="center" wrapText="1"/>
    </xf>
    <xf numFmtId="164" fontId="4" fillId="6" borderId="9" xfId="0" applyNumberFormat="1" applyFont="1" applyFill="1" applyBorder="1"/>
    <xf numFmtId="0" fontId="3" fillId="6" borderId="8" xfId="0" applyFont="1" applyFill="1" applyBorder="1" applyAlignment="1">
      <alignment horizontal="center"/>
    </xf>
    <xf numFmtId="0" fontId="6" fillId="6" borderId="8" xfId="0" applyFont="1" applyFill="1" applyBorder="1" applyAlignment="1">
      <alignment horizontal="right" wrapText="1"/>
    </xf>
    <xf numFmtId="164" fontId="4" fillId="6" borderId="8" xfId="0" applyNumberFormat="1" applyFont="1" applyFill="1" applyBorder="1" applyAlignment="1">
      <alignment horizontal="right"/>
    </xf>
    <xf numFmtId="164" fontId="4" fillId="6" borderId="9" xfId="0" applyNumberFormat="1" applyFont="1" applyFill="1" applyBorder="1" applyAlignment="1">
      <alignment horizontal="right"/>
    </xf>
    <xf numFmtId="0" fontId="3" fillId="7" borderId="7" xfId="0" applyFont="1" applyFill="1" applyBorder="1"/>
    <xf numFmtId="0" fontId="3" fillId="7" borderId="8" xfId="0" applyFont="1" applyFill="1" applyBorder="1"/>
    <xf numFmtId="0" fontId="6" fillId="7" borderId="8" xfId="0" applyFont="1" applyFill="1" applyBorder="1" applyAlignment="1">
      <alignment horizontal="center" wrapText="1"/>
    </xf>
    <xf numFmtId="0" fontId="3" fillId="7" borderId="8" xfId="0" applyFont="1" applyFill="1" applyBorder="1" applyAlignment="1">
      <alignment horizontal="center" wrapText="1"/>
    </xf>
    <xf numFmtId="164" fontId="4" fillId="7" borderId="9" xfId="0" applyNumberFormat="1" applyFont="1" applyFill="1" applyBorder="1"/>
    <xf numFmtId="0" fontId="3" fillId="7" borderId="8" xfId="0" applyFont="1" applyFill="1" applyBorder="1" applyAlignment="1">
      <alignment horizontal="center"/>
    </xf>
    <xf numFmtId="0" fontId="6" fillId="7" borderId="8" xfId="0" applyFont="1" applyFill="1" applyBorder="1" applyAlignment="1">
      <alignment horizontal="right" wrapText="1"/>
    </xf>
    <xf numFmtId="164" fontId="4" fillId="7" borderId="8" xfId="0" applyNumberFormat="1" applyFont="1" applyFill="1" applyBorder="1" applyAlignment="1">
      <alignment horizontal="right"/>
    </xf>
    <xf numFmtId="164" fontId="4" fillId="7" borderId="9" xfId="0" applyNumberFormat="1" applyFont="1" applyFill="1" applyBorder="1" applyAlignment="1">
      <alignment horizontal="right"/>
    </xf>
    <xf numFmtId="0" fontId="3" fillId="8" borderId="7" xfId="0" applyFont="1" applyFill="1" applyBorder="1"/>
    <xf numFmtId="0" fontId="3" fillId="8" borderId="8" xfId="0" applyFont="1" applyFill="1" applyBorder="1"/>
    <xf numFmtId="0" fontId="6" fillId="8" borderId="8" xfId="0" applyFont="1" applyFill="1" applyBorder="1" applyAlignment="1">
      <alignment horizontal="center" wrapText="1"/>
    </xf>
    <xf numFmtId="0" fontId="3" fillId="8" borderId="8" xfId="0" applyFont="1" applyFill="1" applyBorder="1" applyAlignment="1">
      <alignment horizontal="center" wrapText="1"/>
    </xf>
    <xf numFmtId="164" fontId="4" fillId="8" borderId="9" xfId="0" applyNumberFormat="1" applyFont="1" applyFill="1" applyBorder="1"/>
    <xf numFmtId="0" fontId="3" fillId="8" borderId="8" xfId="0" applyFont="1" applyFill="1" applyBorder="1" applyAlignment="1">
      <alignment horizontal="center"/>
    </xf>
    <xf numFmtId="0" fontId="6" fillId="8" borderId="8" xfId="0" applyFont="1" applyFill="1" applyBorder="1" applyAlignment="1">
      <alignment horizontal="right" wrapText="1"/>
    </xf>
    <xf numFmtId="164" fontId="4" fillId="8" borderId="8" xfId="0" applyNumberFormat="1" applyFont="1" applyFill="1" applyBorder="1" applyAlignment="1">
      <alignment horizontal="right"/>
    </xf>
    <xf numFmtId="164" fontId="4" fillId="8" borderId="9" xfId="0" applyNumberFormat="1" applyFont="1" applyFill="1" applyBorder="1" applyAlignment="1">
      <alignment horizontal="right"/>
    </xf>
    <xf numFmtId="0" fontId="1" fillId="0" borderId="2" xfId="0" applyFont="1" applyBorder="1" applyAlignment="1">
      <alignment horizontal="justify" vertical="center" wrapText="1"/>
    </xf>
    <xf numFmtId="0" fontId="1" fillId="0" borderId="2" xfId="0" applyFont="1" applyBorder="1" applyAlignment="1">
      <alignment horizontal="right" wrapText="1"/>
    </xf>
    <xf numFmtId="164" fontId="4" fillId="2" borderId="2" xfId="0" applyNumberFormat="1" applyFont="1" applyFill="1" applyBorder="1" applyAlignment="1">
      <alignment horizontal="right"/>
    </xf>
    <xf numFmtId="9"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0" fontId="1" fillId="0" borderId="5" xfId="0" applyFont="1" applyBorder="1" applyAlignment="1">
      <alignment horizontal="justify" vertical="center" wrapText="1"/>
    </xf>
    <xf numFmtId="0" fontId="1" fillId="2" borderId="18" xfId="0" applyFont="1" applyFill="1" applyBorder="1" applyAlignment="1">
      <alignment horizontal="left" vertical="center"/>
    </xf>
    <xf numFmtId="0" fontId="1" fillId="0" borderId="5" xfId="0" applyFont="1" applyBorder="1" applyAlignment="1">
      <alignment horizontal="left" wrapText="1"/>
    </xf>
    <xf numFmtId="0" fontId="1" fillId="2" borderId="18" xfId="0" applyFont="1" applyFill="1" applyBorder="1" applyAlignment="1">
      <alignment vertical="center"/>
    </xf>
    <xf numFmtId="0" fontId="1" fillId="0" borderId="2" xfId="0" applyFont="1" applyBorder="1" applyAlignment="1">
      <alignment wrapText="1"/>
    </xf>
    <xf numFmtId="0" fontId="9" fillId="0" borderId="20" xfId="0" applyFont="1" applyBorder="1" applyAlignment="1">
      <alignment horizontal="left" wrapText="1"/>
    </xf>
    <xf numFmtId="0" fontId="9" fillId="0" borderId="21" xfId="0" applyFont="1" applyBorder="1" applyAlignment="1">
      <alignment horizontal="left" wrapText="1"/>
    </xf>
    <xf numFmtId="0" fontId="1" fillId="2" borderId="19" xfId="0" applyFont="1" applyFill="1" applyBorder="1" applyAlignment="1">
      <alignment horizontal="left"/>
    </xf>
    <xf numFmtId="164" fontId="0" fillId="0" borderId="0" xfId="0" applyNumberFormat="1"/>
    <xf numFmtId="164" fontId="1" fillId="0" borderId="0" xfId="0" applyNumberFormat="1" applyFont="1" applyAlignment="1">
      <alignment horizontal="left"/>
    </xf>
    <xf numFmtId="0" fontId="5" fillId="0" borderId="0" xfId="0" applyFont="1"/>
    <xf numFmtId="0" fontId="3" fillId="3" borderId="8" xfId="0" applyFont="1" applyFill="1" applyBorder="1" applyAlignment="1">
      <alignment horizontal="right" wrapText="1"/>
    </xf>
    <xf numFmtId="168" fontId="8" fillId="0" borderId="0" xfId="0" applyNumberFormat="1" applyFont="1" applyAlignment="1">
      <alignment horizontal="left"/>
    </xf>
  </cellXfs>
  <cellStyles count="1">
    <cellStyle name="Navadno" xfId="0" builtinId="0"/>
  </cellStyles>
  <dxfs count="0"/>
  <tableStyles count="0" defaultTableStyle="TableStyleMedium2"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7"/>
  <sheetViews>
    <sheetView tabSelected="1" topLeftCell="A82" zoomScale="161" zoomScaleNormal="161" workbookViewId="0">
      <selection activeCell="B97" sqref="B97"/>
    </sheetView>
  </sheetViews>
  <sheetFormatPr defaultRowHeight="14.4" x14ac:dyDescent="0.3"/>
  <cols>
    <col min="1" max="1" width="5.109375" customWidth="1"/>
    <col min="2" max="2" width="76.33203125" customWidth="1"/>
    <col min="3" max="3" width="10.109375" customWidth="1"/>
    <col min="4" max="4" width="5.6640625" customWidth="1"/>
    <col min="5" max="5" width="13.33203125" customWidth="1"/>
    <col min="6" max="6" width="13.6640625" customWidth="1"/>
    <col min="7" max="7" width="18.109375" customWidth="1"/>
  </cols>
  <sheetData>
    <row r="1" spans="1:7" x14ac:dyDescent="0.3">
      <c r="A1" s="1"/>
      <c r="B1" s="2" t="s">
        <v>45</v>
      </c>
      <c r="C1" s="2"/>
      <c r="D1" s="1"/>
      <c r="E1" s="1"/>
      <c r="F1" s="1"/>
      <c r="G1" s="1"/>
    </row>
    <row r="2" spans="1:7" x14ac:dyDescent="0.3">
      <c r="A2" s="1"/>
      <c r="B2" s="1"/>
      <c r="C2" s="1"/>
      <c r="D2" s="1"/>
      <c r="E2" s="1"/>
      <c r="F2" s="1"/>
      <c r="G2" s="1"/>
    </row>
    <row r="3" spans="1:7" x14ac:dyDescent="0.3">
      <c r="A3" s="1"/>
      <c r="B3" s="25" t="s">
        <v>46</v>
      </c>
      <c r="D3" s="25"/>
      <c r="E3" s="1"/>
      <c r="F3" s="1"/>
      <c r="G3" s="1"/>
    </row>
    <row r="4" spans="1:7" x14ac:dyDescent="0.3">
      <c r="A4" s="1"/>
      <c r="B4" s="25" t="s">
        <v>47</v>
      </c>
      <c r="C4" s="1"/>
      <c r="D4" s="1"/>
      <c r="E4" s="1"/>
      <c r="F4" s="1"/>
      <c r="G4" s="1"/>
    </row>
    <row r="5" spans="1:7" x14ac:dyDescent="0.3">
      <c r="A5" s="1"/>
      <c r="B5" s="24"/>
      <c r="C5" s="24"/>
      <c r="D5" s="25"/>
      <c r="E5" s="1"/>
      <c r="F5" s="1"/>
      <c r="G5" s="1"/>
    </row>
    <row r="6" spans="1:7" x14ac:dyDescent="0.3">
      <c r="A6" s="1"/>
      <c r="B6" s="25" t="s">
        <v>11</v>
      </c>
      <c r="C6" s="24"/>
      <c r="D6" s="25"/>
      <c r="E6" s="1"/>
      <c r="F6" s="31" t="s">
        <v>18</v>
      </c>
      <c r="G6" s="31" t="s">
        <v>48</v>
      </c>
    </row>
    <row r="7" spans="1:7" ht="17.25" customHeight="1" x14ac:dyDescent="0.3">
      <c r="A7" s="1"/>
      <c r="B7" s="59" t="s">
        <v>12</v>
      </c>
      <c r="C7" s="60" t="s">
        <v>15</v>
      </c>
      <c r="D7" s="25"/>
      <c r="E7" s="1"/>
      <c r="F7" s="31" t="s">
        <v>19</v>
      </c>
      <c r="G7" s="31" t="s">
        <v>94</v>
      </c>
    </row>
    <row r="8" spans="1:7" x14ac:dyDescent="0.3">
      <c r="A8" s="1"/>
      <c r="B8" s="61" t="s">
        <v>13</v>
      </c>
      <c r="C8" s="62" t="s">
        <v>16</v>
      </c>
      <c r="D8" s="25"/>
      <c r="E8" s="1"/>
      <c r="F8" s="31" t="s">
        <v>20</v>
      </c>
      <c r="G8" s="124">
        <v>45873</v>
      </c>
    </row>
    <row r="9" spans="1:7" x14ac:dyDescent="0.3">
      <c r="A9" s="1"/>
      <c r="B9" s="63" t="s">
        <v>14</v>
      </c>
      <c r="C9" s="62" t="s">
        <v>17</v>
      </c>
      <c r="D9" s="25"/>
      <c r="E9" s="1"/>
      <c r="F9" s="1"/>
      <c r="G9" s="1"/>
    </row>
    <row r="10" spans="1:7" ht="15" thickBot="1" x14ac:dyDescent="0.35">
      <c r="A10" s="1"/>
      <c r="C10" s="122"/>
      <c r="D10" s="25"/>
      <c r="E10" s="121"/>
      <c r="G10" s="16" t="s">
        <v>24</v>
      </c>
    </row>
    <row r="11" spans="1:7" ht="30.6" x14ac:dyDescent="0.3">
      <c r="A11" s="17" t="s">
        <v>0</v>
      </c>
      <c r="B11" s="18" t="s">
        <v>1</v>
      </c>
      <c r="C11" s="33" t="s">
        <v>11</v>
      </c>
      <c r="D11" s="19" t="s">
        <v>2</v>
      </c>
      <c r="E11" s="20" t="s">
        <v>3</v>
      </c>
      <c r="F11" s="21" t="s">
        <v>22</v>
      </c>
      <c r="G11" s="21" t="s">
        <v>21</v>
      </c>
    </row>
    <row r="12" spans="1:7" ht="15" thickBot="1" x14ac:dyDescent="0.35">
      <c r="A12" s="27" t="s">
        <v>5</v>
      </c>
      <c r="B12" s="28" t="s">
        <v>6</v>
      </c>
      <c r="C12" s="28"/>
      <c r="D12" s="29"/>
      <c r="E12" s="36"/>
      <c r="F12" s="30"/>
      <c r="G12" s="30"/>
    </row>
    <row r="13" spans="1:7" x14ac:dyDescent="0.3">
      <c r="A13" s="14">
        <v>1</v>
      </c>
      <c r="B13" s="34" t="s">
        <v>63</v>
      </c>
      <c r="C13" s="115" t="s">
        <v>15</v>
      </c>
      <c r="D13" s="37">
        <v>19</v>
      </c>
      <c r="E13" s="38"/>
      <c r="F13" s="39">
        <v>0.22</v>
      </c>
      <c r="G13" s="40">
        <f>(E13+E13*F13)*D13</f>
        <v>0</v>
      </c>
    </row>
    <row r="14" spans="1:7" x14ac:dyDescent="0.3">
      <c r="A14" s="3">
        <v>2</v>
      </c>
      <c r="B14" s="34" t="s">
        <v>64</v>
      </c>
      <c r="C14" s="115" t="s">
        <v>15</v>
      </c>
      <c r="D14" s="41">
        <v>10</v>
      </c>
      <c r="E14" s="42"/>
      <c r="F14" s="43">
        <v>0.22</v>
      </c>
      <c r="G14" s="44">
        <f t="shared" ref="G14:G15" si="0">(E14+E14*F14)*D14</f>
        <v>0</v>
      </c>
    </row>
    <row r="15" spans="1:7" ht="15" thickBot="1" x14ac:dyDescent="0.35">
      <c r="A15" s="3">
        <v>3</v>
      </c>
      <c r="B15" s="34" t="s">
        <v>65</v>
      </c>
      <c r="C15" s="115" t="s">
        <v>15</v>
      </c>
      <c r="D15" s="41">
        <v>10</v>
      </c>
      <c r="E15" s="42"/>
      <c r="F15" s="43">
        <v>0.22</v>
      </c>
      <c r="G15" s="44">
        <f t="shared" si="0"/>
        <v>0</v>
      </c>
    </row>
    <row r="16" spans="1:7" ht="27.6" x14ac:dyDescent="0.3">
      <c r="A16" s="3">
        <v>4</v>
      </c>
      <c r="B16" s="107" t="s">
        <v>56</v>
      </c>
      <c r="C16" s="116" t="s">
        <v>17</v>
      </c>
      <c r="D16" s="108">
        <v>6</v>
      </c>
      <c r="E16" s="109"/>
      <c r="F16" s="110">
        <v>0.22</v>
      </c>
      <c r="G16" s="111">
        <f>(E16+E16*F16)*D16</f>
        <v>0</v>
      </c>
    </row>
    <row r="17" spans="1:7" ht="28.2" x14ac:dyDescent="0.3">
      <c r="A17" s="3">
        <v>5</v>
      </c>
      <c r="B17" s="114" t="s">
        <v>57</v>
      </c>
      <c r="C17" s="4" t="s">
        <v>17</v>
      </c>
      <c r="D17" s="41">
        <v>6</v>
      </c>
      <c r="E17" s="42"/>
      <c r="F17" s="43">
        <v>0.22</v>
      </c>
      <c r="G17" s="44">
        <f t="shared" ref="G17:G24" si="1">(E17+E17*F17)*D17</f>
        <v>0</v>
      </c>
    </row>
    <row r="18" spans="1:7" ht="42" x14ac:dyDescent="0.3">
      <c r="A18" s="3">
        <v>6</v>
      </c>
      <c r="B18" s="4" t="s">
        <v>58</v>
      </c>
      <c r="C18" s="4" t="s">
        <v>17</v>
      </c>
      <c r="D18" s="41">
        <v>30</v>
      </c>
      <c r="E18" s="42"/>
      <c r="F18" s="43">
        <v>0.22</v>
      </c>
      <c r="G18" s="44">
        <f t="shared" si="1"/>
        <v>0</v>
      </c>
    </row>
    <row r="19" spans="1:7" x14ac:dyDescent="0.3">
      <c r="A19" s="3">
        <v>7</v>
      </c>
      <c r="B19" s="112" t="s">
        <v>59</v>
      </c>
      <c r="C19" s="4" t="s">
        <v>17</v>
      </c>
      <c r="D19" s="41">
        <v>15</v>
      </c>
      <c r="E19" s="42"/>
      <c r="F19" s="43">
        <v>0.22</v>
      </c>
      <c r="G19" s="44">
        <f t="shared" si="1"/>
        <v>0</v>
      </c>
    </row>
    <row r="20" spans="1:7" x14ac:dyDescent="0.3">
      <c r="A20" s="3">
        <v>8</v>
      </c>
      <c r="B20" s="34" t="s">
        <v>60</v>
      </c>
      <c r="C20" s="4" t="s">
        <v>17</v>
      </c>
      <c r="D20" s="41">
        <v>15</v>
      </c>
      <c r="E20" s="42"/>
      <c r="F20" s="43">
        <v>0.22</v>
      </c>
      <c r="G20" s="44">
        <f t="shared" si="1"/>
        <v>0</v>
      </c>
    </row>
    <row r="21" spans="1:7" x14ac:dyDescent="0.3">
      <c r="A21" s="3">
        <v>9</v>
      </c>
      <c r="B21" s="34" t="s">
        <v>61</v>
      </c>
      <c r="C21" s="4" t="s">
        <v>17</v>
      </c>
      <c r="D21" s="41">
        <v>30</v>
      </c>
      <c r="E21" s="42"/>
      <c r="F21" s="43">
        <v>0.22</v>
      </c>
      <c r="G21" s="44">
        <f t="shared" si="1"/>
        <v>0</v>
      </c>
    </row>
    <row r="22" spans="1:7" ht="28.2" x14ac:dyDescent="0.3">
      <c r="A22" s="3">
        <v>10</v>
      </c>
      <c r="B22" s="4" t="s">
        <v>62</v>
      </c>
      <c r="C22" s="4" t="s">
        <v>17</v>
      </c>
      <c r="D22" s="45">
        <v>30</v>
      </c>
      <c r="E22" s="42"/>
      <c r="F22" s="43">
        <v>0.22</v>
      </c>
      <c r="G22" s="44">
        <f t="shared" si="1"/>
        <v>0</v>
      </c>
    </row>
    <row r="23" spans="1:7" x14ac:dyDescent="0.3">
      <c r="A23" s="3">
        <v>11</v>
      </c>
      <c r="B23" s="112" t="s">
        <v>41</v>
      </c>
      <c r="C23" s="4" t="s">
        <v>17</v>
      </c>
      <c r="D23" s="41">
        <v>50</v>
      </c>
      <c r="E23" s="42"/>
      <c r="F23" s="43">
        <v>0.22</v>
      </c>
      <c r="G23" s="44">
        <f t="shared" si="1"/>
        <v>0</v>
      </c>
    </row>
    <row r="24" spans="1:7" x14ac:dyDescent="0.3">
      <c r="A24" s="3">
        <v>12</v>
      </c>
      <c r="B24" s="112" t="s">
        <v>42</v>
      </c>
      <c r="C24" s="4" t="s">
        <v>17</v>
      </c>
      <c r="D24" s="41">
        <v>80</v>
      </c>
      <c r="E24" s="42"/>
      <c r="F24" s="43">
        <v>0.22</v>
      </c>
      <c r="G24" s="44">
        <f t="shared" si="1"/>
        <v>0</v>
      </c>
    </row>
    <row r="25" spans="1:7" ht="15" thickBot="1" x14ac:dyDescent="0.35">
      <c r="A25" s="27"/>
      <c r="B25" s="28" t="s">
        <v>7</v>
      </c>
      <c r="C25" s="64"/>
      <c r="D25" s="123"/>
      <c r="E25" s="46"/>
      <c r="F25" s="47"/>
      <c r="G25" s="47">
        <f>SUM(G13:G24)</f>
        <v>0</v>
      </c>
    </row>
    <row r="26" spans="1:7" x14ac:dyDescent="0.3">
      <c r="A26" s="12"/>
      <c r="B26" s="12"/>
      <c r="C26" s="15"/>
      <c r="D26" s="26"/>
      <c r="E26" s="13"/>
      <c r="F26" s="13"/>
      <c r="G26" s="13"/>
    </row>
    <row r="27" spans="1:7" x14ac:dyDescent="0.3">
      <c r="A27" s="12"/>
      <c r="B27" s="12"/>
      <c r="C27" s="15"/>
      <c r="D27" s="26"/>
      <c r="E27" s="13"/>
      <c r="F27" s="13"/>
      <c r="G27" s="13"/>
    </row>
    <row r="28" spans="1:7" x14ac:dyDescent="0.3">
      <c r="A28" s="12"/>
      <c r="B28" s="12"/>
      <c r="C28" s="15"/>
      <c r="D28" s="26"/>
      <c r="E28" s="13"/>
      <c r="F28" s="13"/>
      <c r="G28" s="13"/>
    </row>
    <row r="29" spans="1:7" ht="15" thickBot="1" x14ac:dyDescent="0.35">
      <c r="A29" s="12"/>
      <c r="B29" s="12"/>
      <c r="C29" s="15"/>
      <c r="D29" s="26"/>
      <c r="E29" s="13"/>
      <c r="F29" s="13"/>
      <c r="G29" s="16" t="s">
        <v>25</v>
      </c>
    </row>
    <row r="30" spans="1:7" ht="31.2" thickBot="1" x14ac:dyDescent="0.35">
      <c r="A30" s="54" t="s">
        <v>0</v>
      </c>
      <c r="B30" s="55" t="s">
        <v>1</v>
      </c>
      <c r="C30" s="57" t="s">
        <v>11</v>
      </c>
      <c r="D30" s="56" t="s">
        <v>2</v>
      </c>
      <c r="E30" s="57" t="s">
        <v>3</v>
      </c>
      <c r="F30" s="58" t="s">
        <v>23</v>
      </c>
      <c r="G30" s="58" t="s">
        <v>4</v>
      </c>
    </row>
    <row r="31" spans="1:7" x14ac:dyDescent="0.3">
      <c r="A31" s="48" t="s">
        <v>8</v>
      </c>
      <c r="B31" s="49" t="s">
        <v>9</v>
      </c>
      <c r="C31" s="65"/>
      <c r="D31" s="50"/>
      <c r="E31" s="51"/>
      <c r="F31" s="52"/>
      <c r="G31" s="53"/>
    </row>
    <row r="32" spans="1:7" x14ac:dyDescent="0.3">
      <c r="A32" s="3">
        <v>13</v>
      </c>
      <c r="B32" s="34" t="s">
        <v>66</v>
      </c>
      <c r="C32" s="113" t="s">
        <v>15</v>
      </c>
      <c r="D32" s="5">
        <v>10</v>
      </c>
      <c r="E32" s="6"/>
      <c r="F32" s="35">
        <v>0.22</v>
      </c>
      <c r="G32" s="7">
        <f>(E32+E32*F32)*D32</f>
        <v>0</v>
      </c>
    </row>
    <row r="33" spans="1:7" x14ac:dyDescent="0.3">
      <c r="A33" s="3">
        <v>14</v>
      </c>
      <c r="B33" s="34" t="s">
        <v>67</v>
      </c>
      <c r="C33" s="113" t="s">
        <v>15</v>
      </c>
      <c r="D33" s="22">
        <v>1</v>
      </c>
      <c r="E33" s="6"/>
      <c r="F33" s="35">
        <v>0.22</v>
      </c>
      <c r="G33" s="7">
        <f t="shared" ref="G33" si="2">(E33+E33*F33)*D33</f>
        <v>0</v>
      </c>
    </row>
    <row r="34" spans="1:7" x14ac:dyDescent="0.3">
      <c r="A34" s="3">
        <v>15</v>
      </c>
      <c r="B34" s="34" t="s">
        <v>68</v>
      </c>
      <c r="C34" s="119" t="s">
        <v>16</v>
      </c>
      <c r="D34" s="5">
        <v>2</v>
      </c>
      <c r="E34" s="6"/>
      <c r="F34" s="35">
        <v>0.22</v>
      </c>
      <c r="G34" s="7">
        <f>(E34+E34*F34)*D34</f>
        <v>0</v>
      </c>
    </row>
    <row r="35" spans="1:7" x14ac:dyDescent="0.3">
      <c r="A35" s="3">
        <v>16</v>
      </c>
      <c r="B35" s="34" t="s">
        <v>69</v>
      </c>
      <c r="C35" s="119" t="s">
        <v>16</v>
      </c>
      <c r="D35" s="22">
        <v>4</v>
      </c>
      <c r="E35" s="6"/>
      <c r="F35" s="35">
        <v>0.22</v>
      </c>
      <c r="G35" s="7">
        <f t="shared" ref="G35:G37" si="3">(E35+E35*F35)*D35</f>
        <v>0</v>
      </c>
    </row>
    <row r="36" spans="1:7" x14ac:dyDescent="0.3">
      <c r="A36" s="3">
        <v>17</v>
      </c>
      <c r="B36" s="34" t="s">
        <v>70</v>
      </c>
      <c r="C36" s="119" t="s">
        <v>16</v>
      </c>
      <c r="D36" s="22">
        <v>40</v>
      </c>
      <c r="E36" s="6"/>
      <c r="F36" s="35">
        <v>0.22</v>
      </c>
      <c r="G36" s="7">
        <f t="shared" si="3"/>
        <v>0</v>
      </c>
    </row>
    <row r="37" spans="1:7" x14ac:dyDescent="0.3">
      <c r="A37" s="3">
        <v>18</v>
      </c>
      <c r="B37" s="34" t="s">
        <v>71</v>
      </c>
      <c r="C37" s="119" t="s">
        <v>16</v>
      </c>
      <c r="D37" s="22">
        <v>2</v>
      </c>
      <c r="E37" s="6"/>
      <c r="F37" s="35">
        <v>0.22</v>
      </c>
      <c r="G37" s="7">
        <f t="shared" si="3"/>
        <v>0</v>
      </c>
    </row>
    <row r="38" spans="1:7" ht="15" thickBot="1" x14ac:dyDescent="0.35">
      <c r="A38" s="8"/>
      <c r="B38" s="9" t="s">
        <v>10</v>
      </c>
      <c r="C38" s="66"/>
      <c r="D38" s="23"/>
      <c r="E38" s="10"/>
      <c r="F38" s="32"/>
      <c r="G38" s="11">
        <f>SUM(G32:G37)</f>
        <v>0</v>
      </c>
    </row>
    <row r="39" spans="1:7" x14ac:dyDescent="0.3">
      <c r="A39" s="12"/>
      <c r="B39" s="12"/>
      <c r="C39" s="15"/>
      <c r="D39" s="26"/>
      <c r="E39" s="13"/>
      <c r="F39" s="13"/>
      <c r="G39" s="13"/>
    </row>
    <row r="40" spans="1:7" x14ac:dyDescent="0.3">
      <c r="A40" s="12"/>
      <c r="B40" s="12"/>
      <c r="C40" s="15"/>
      <c r="D40" s="26"/>
      <c r="E40" s="13"/>
      <c r="F40" s="13"/>
      <c r="G40" s="13"/>
    </row>
    <row r="41" spans="1:7" x14ac:dyDescent="0.3">
      <c r="A41" s="12"/>
      <c r="B41" s="12"/>
      <c r="C41" s="15"/>
      <c r="D41" s="26"/>
      <c r="E41" s="13"/>
      <c r="F41" s="13"/>
      <c r="G41" s="13"/>
    </row>
    <row r="42" spans="1:7" ht="15" thickBot="1" x14ac:dyDescent="0.35">
      <c r="A42" s="1"/>
      <c r="D42" s="25"/>
      <c r="E42" s="1"/>
      <c r="G42" s="16" t="s">
        <v>26</v>
      </c>
    </row>
    <row r="43" spans="1:7" ht="30.6" x14ac:dyDescent="0.3">
      <c r="A43" s="17" t="s">
        <v>0</v>
      </c>
      <c r="B43" s="18" t="s">
        <v>1</v>
      </c>
      <c r="C43" s="33" t="s">
        <v>11</v>
      </c>
      <c r="D43" s="19" t="s">
        <v>2</v>
      </c>
      <c r="E43" s="20" t="s">
        <v>3</v>
      </c>
      <c r="F43" s="21" t="s">
        <v>22</v>
      </c>
      <c r="G43" s="21" t="s">
        <v>21</v>
      </c>
    </row>
    <row r="44" spans="1:7" ht="15" thickBot="1" x14ac:dyDescent="0.35">
      <c r="A44" s="80" t="s">
        <v>29</v>
      </c>
      <c r="B44" s="81" t="s">
        <v>35</v>
      </c>
      <c r="C44" s="81"/>
      <c r="D44" s="82"/>
      <c r="E44" s="83"/>
      <c r="F44" s="84"/>
      <c r="G44" s="84"/>
    </row>
    <row r="45" spans="1:7" x14ac:dyDescent="0.3">
      <c r="A45" s="14">
        <v>19</v>
      </c>
      <c r="B45" s="34" t="s">
        <v>72</v>
      </c>
      <c r="C45" s="113" t="s">
        <v>15</v>
      </c>
      <c r="D45" s="37">
        <v>2</v>
      </c>
      <c r="E45" s="38"/>
      <c r="F45" s="39">
        <v>0.22</v>
      </c>
      <c r="G45" s="40">
        <f>(E45+E45*F45)*D45</f>
        <v>0</v>
      </c>
    </row>
    <row r="46" spans="1:7" x14ac:dyDescent="0.3">
      <c r="A46" s="3">
        <v>20</v>
      </c>
      <c r="B46" s="34" t="s">
        <v>73</v>
      </c>
      <c r="C46" s="113" t="s">
        <v>15</v>
      </c>
      <c r="D46" s="41">
        <v>1</v>
      </c>
      <c r="E46" s="42"/>
      <c r="F46" s="43">
        <v>0.22</v>
      </c>
      <c r="G46" s="44">
        <f t="shared" ref="G46:G50" si="4">(E46+E46*F46)*D46</f>
        <v>0</v>
      </c>
    </row>
    <row r="47" spans="1:7" x14ac:dyDescent="0.3">
      <c r="A47" s="3">
        <v>21</v>
      </c>
      <c r="B47" s="4" t="s">
        <v>74</v>
      </c>
      <c r="C47" s="113" t="s">
        <v>15</v>
      </c>
      <c r="D47" s="41">
        <v>2</v>
      </c>
      <c r="E47" s="42"/>
      <c r="F47" s="43">
        <v>0.22</v>
      </c>
      <c r="G47" s="44">
        <f t="shared" si="4"/>
        <v>0</v>
      </c>
    </row>
    <row r="48" spans="1:7" x14ac:dyDescent="0.3">
      <c r="A48" s="3">
        <v>22</v>
      </c>
      <c r="B48" s="34" t="s">
        <v>75</v>
      </c>
      <c r="C48" s="113" t="s">
        <v>15</v>
      </c>
      <c r="D48" s="41">
        <v>1</v>
      </c>
      <c r="E48" s="42"/>
      <c r="F48" s="43">
        <v>0.22</v>
      </c>
      <c r="G48" s="44">
        <f t="shared" si="4"/>
        <v>0</v>
      </c>
    </row>
    <row r="49" spans="1:7" x14ac:dyDescent="0.3">
      <c r="A49" s="3">
        <v>23</v>
      </c>
      <c r="B49" s="34" t="s">
        <v>76</v>
      </c>
      <c r="C49" s="113" t="s">
        <v>15</v>
      </c>
      <c r="D49" s="41">
        <v>2</v>
      </c>
      <c r="E49" s="42"/>
      <c r="F49" s="43">
        <v>0.22</v>
      </c>
      <c r="G49" s="44">
        <f t="shared" si="4"/>
        <v>0</v>
      </c>
    </row>
    <row r="50" spans="1:7" x14ac:dyDescent="0.3">
      <c r="A50" s="3">
        <v>24</v>
      </c>
      <c r="B50" s="34" t="s">
        <v>77</v>
      </c>
      <c r="C50" s="113" t="s">
        <v>15</v>
      </c>
      <c r="D50" s="41">
        <v>1</v>
      </c>
      <c r="E50" s="42"/>
      <c r="F50" s="43">
        <v>0.22</v>
      </c>
      <c r="G50" s="44">
        <f t="shared" si="4"/>
        <v>0</v>
      </c>
    </row>
    <row r="51" spans="1:7" x14ac:dyDescent="0.3">
      <c r="A51" s="3">
        <v>25</v>
      </c>
      <c r="B51" s="34" t="s">
        <v>78</v>
      </c>
      <c r="C51" s="119" t="s">
        <v>16</v>
      </c>
      <c r="D51" s="37">
        <v>1</v>
      </c>
      <c r="E51" s="38"/>
      <c r="F51" s="39">
        <v>0.22</v>
      </c>
      <c r="G51" s="40">
        <f>(E51+E51*F51)*D51</f>
        <v>0</v>
      </c>
    </row>
    <row r="52" spans="1:7" x14ac:dyDescent="0.3">
      <c r="A52" s="3">
        <v>26</v>
      </c>
      <c r="B52" s="34" t="s">
        <v>79</v>
      </c>
      <c r="C52" s="119" t="s">
        <v>16</v>
      </c>
      <c r="D52" s="41">
        <v>1</v>
      </c>
      <c r="E52" s="42"/>
      <c r="F52" s="43">
        <v>0.22</v>
      </c>
      <c r="G52" s="44">
        <f t="shared" ref="G52" si="5">(E52+E52*F52)*D52</f>
        <v>0</v>
      </c>
    </row>
    <row r="53" spans="1:7" ht="15" thickBot="1" x14ac:dyDescent="0.35">
      <c r="A53" s="80"/>
      <c r="B53" s="81" t="s">
        <v>30</v>
      </c>
      <c r="C53" s="85"/>
      <c r="D53" s="86"/>
      <c r="E53" s="87"/>
      <c r="F53" s="88"/>
      <c r="G53" s="88">
        <f>SUM(G45:G52)</f>
        <v>0</v>
      </c>
    </row>
    <row r="54" spans="1:7" x14ac:dyDescent="0.3">
      <c r="A54" s="12"/>
      <c r="B54" s="12"/>
      <c r="C54" s="15"/>
      <c r="D54" s="26"/>
      <c r="E54" s="13"/>
      <c r="F54" s="13"/>
      <c r="G54" s="13"/>
    </row>
    <row r="55" spans="1:7" x14ac:dyDescent="0.3">
      <c r="A55" s="12"/>
      <c r="B55" s="12"/>
      <c r="C55" s="15"/>
      <c r="D55" s="26"/>
      <c r="E55" s="13"/>
      <c r="F55" s="13"/>
      <c r="G55" s="13"/>
    </row>
    <row r="56" spans="1:7" x14ac:dyDescent="0.3">
      <c r="A56" s="12"/>
      <c r="B56" s="12"/>
      <c r="C56" s="15"/>
      <c r="D56" s="26"/>
      <c r="E56" s="13"/>
      <c r="F56" s="13"/>
      <c r="G56" s="13"/>
    </row>
    <row r="57" spans="1:7" x14ac:dyDescent="0.3">
      <c r="A57" s="12"/>
      <c r="B57" s="12"/>
      <c r="C57" s="15"/>
      <c r="D57" s="26"/>
      <c r="E57" s="13"/>
      <c r="F57" s="13"/>
      <c r="G57" s="13"/>
    </row>
    <row r="58" spans="1:7" ht="15" thickBot="1" x14ac:dyDescent="0.35">
      <c r="A58" s="1"/>
      <c r="D58" s="25"/>
      <c r="E58" s="1"/>
      <c r="G58" s="16" t="s">
        <v>27</v>
      </c>
    </row>
    <row r="59" spans="1:7" ht="30.6" x14ac:dyDescent="0.3">
      <c r="A59" s="17" t="s">
        <v>0</v>
      </c>
      <c r="B59" s="18" t="s">
        <v>1</v>
      </c>
      <c r="C59" s="33" t="s">
        <v>11</v>
      </c>
      <c r="D59" s="19" t="s">
        <v>2</v>
      </c>
      <c r="E59" s="20" t="s">
        <v>3</v>
      </c>
      <c r="F59" s="21" t="s">
        <v>22</v>
      </c>
      <c r="G59" s="21" t="s">
        <v>21</v>
      </c>
    </row>
    <row r="60" spans="1:7" ht="15" thickBot="1" x14ac:dyDescent="0.35">
      <c r="A60" s="89" t="s">
        <v>31</v>
      </c>
      <c r="B60" s="90" t="s">
        <v>36</v>
      </c>
      <c r="C60" s="90"/>
      <c r="D60" s="91"/>
      <c r="E60" s="92"/>
      <c r="F60" s="93"/>
      <c r="G60" s="93"/>
    </row>
    <row r="61" spans="1:7" x14ac:dyDescent="0.3">
      <c r="A61" s="14">
        <v>27</v>
      </c>
      <c r="B61" s="34" t="s">
        <v>80</v>
      </c>
      <c r="C61" s="119" t="s">
        <v>16</v>
      </c>
      <c r="D61" s="37">
        <v>1</v>
      </c>
      <c r="E61" s="38"/>
      <c r="F61" s="39">
        <v>0.22</v>
      </c>
      <c r="G61" s="40">
        <f>(E61+E61*F61)*D61</f>
        <v>0</v>
      </c>
    </row>
    <row r="62" spans="1:7" x14ac:dyDescent="0.3">
      <c r="A62" s="3">
        <v>28</v>
      </c>
      <c r="B62" s="34" t="s">
        <v>81</v>
      </c>
      <c r="C62" s="119" t="s">
        <v>16</v>
      </c>
      <c r="D62" s="41">
        <v>1</v>
      </c>
      <c r="E62" s="42"/>
      <c r="F62" s="43">
        <v>0.22</v>
      </c>
      <c r="G62" s="40">
        <f>(E62+E62*F62)*D62</f>
        <v>0</v>
      </c>
    </row>
    <row r="63" spans="1:7" x14ac:dyDescent="0.3">
      <c r="A63" s="3">
        <v>29</v>
      </c>
      <c r="B63" s="4" t="s">
        <v>82</v>
      </c>
      <c r="C63" s="119" t="s">
        <v>16</v>
      </c>
      <c r="D63" s="41">
        <v>1</v>
      </c>
      <c r="E63" s="42"/>
      <c r="F63" s="43">
        <v>0.22</v>
      </c>
      <c r="G63" s="44">
        <f t="shared" ref="G63:G66" si="6">(E63+E63*F63)*D63</f>
        <v>0</v>
      </c>
    </row>
    <row r="64" spans="1:7" x14ac:dyDescent="0.3">
      <c r="A64" s="3">
        <v>30</v>
      </c>
      <c r="B64" s="34" t="s">
        <v>85</v>
      </c>
      <c r="C64" s="119" t="s">
        <v>16</v>
      </c>
      <c r="D64" s="41">
        <v>2</v>
      </c>
      <c r="E64" s="42"/>
      <c r="F64" s="43">
        <v>0.22</v>
      </c>
      <c r="G64" s="44">
        <f t="shared" si="6"/>
        <v>0</v>
      </c>
    </row>
    <row r="65" spans="1:7" x14ac:dyDescent="0.3">
      <c r="A65" s="3">
        <v>31</v>
      </c>
      <c r="B65" s="34" t="s">
        <v>83</v>
      </c>
      <c r="C65" s="119" t="s">
        <v>16</v>
      </c>
      <c r="D65" s="41">
        <v>1</v>
      </c>
      <c r="E65" s="42"/>
      <c r="F65" s="43">
        <v>0.22</v>
      </c>
      <c r="G65" s="44">
        <f t="shared" si="6"/>
        <v>0</v>
      </c>
    </row>
    <row r="66" spans="1:7" x14ac:dyDescent="0.3">
      <c r="A66" s="3">
        <v>32</v>
      </c>
      <c r="B66" s="34" t="s">
        <v>84</v>
      </c>
      <c r="C66" s="119" t="s">
        <v>16</v>
      </c>
      <c r="D66" s="41">
        <v>4</v>
      </c>
      <c r="E66" s="42"/>
      <c r="F66" s="43">
        <v>0.22</v>
      </c>
      <c r="G66" s="44">
        <f t="shared" si="6"/>
        <v>0</v>
      </c>
    </row>
    <row r="67" spans="1:7" ht="15" thickBot="1" x14ac:dyDescent="0.35">
      <c r="A67" s="89"/>
      <c r="B67" s="90" t="s">
        <v>32</v>
      </c>
      <c r="C67" s="94"/>
      <c r="D67" s="95"/>
      <c r="E67" s="96"/>
      <c r="F67" s="97"/>
      <c r="G67" s="97">
        <f>SUM(G61:G66)</f>
        <v>0</v>
      </c>
    </row>
    <row r="68" spans="1:7" x14ac:dyDescent="0.3">
      <c r="A68" s="12"/>
      <c r="B68" s="12"/>
      <c r="C68" s="15"/>
      <c r="D68" s="26"/>
      <c r="E68" s="13"/>
      <c r="F68" s="13"/>
      <c r="G68" s="13"/>
    </row>
    <row r="69" spans="1:7" ht="15" thickBot="1" x14ac:dyDescent="0.35">
      <c r="A69" s="1"/>
      <c r="D69" s="25"/>
      <c r="E69" s="1"/>
      <c r="G69" s="16" t="s">
        <v>28</v>
      </c>
    </row>
    <row r="70" spans="1:7" ht="30.6" x14ac:dyDescent="0.3">
      <c r="A70" s="17" t="s">
        <v>0</v>
      </c>
      <c r="B70" s="18" t="s">
        <v>1</v>
      </c>
      <c r="C70" s="33" t="s">
        <v>11</v>
      </c>
      <c r="D70" s="19" t="s">
        <v>2</v>
      </c>
      <c r="E70" s="20" t="s">
        <v>3</v>
      </c>
      <c r="F70" s="21" t="s">
        <v>22</v>
      </c>
      <c r="G70" s="21" t="s">
        <v>21</v>
      </c>
    </row>
    <row r="71" spans="1:7" ht="15" thickBot="1" x14ac:dyDescent="0.35">
      <c r="A71" s="98" t="s">
        <v>33</v>
      </c>
      <c r="B71" s="99" t="s">
        <v>37</v>
      </c>
      <c r="C71" s="99"/>
      <c r="D71" s="100"/>
      <c r="E71" s="101"/>
      <c r="F71" s="102"/>
      <c r="G71" s="102"/>
    </row>
    <row r="72" spans="1:7" ht="28.2" x14ac:dyDescent="0.3">
      <c r="A72" s="14">
        <v>33</v>
      </c>
      <c r="B72" s="116" t="s">
        <v>86</v>
      </c>
      <c r="C72" s="117" t="s">
        <v>17</v>
      </c>
      <c r="D72" s="108">
        <v>30</v>
      </c>
      <c r="E72" s="109"/>
      <c r="F72" s="110">
        <v>0.22</v>
      </c>
      <c r="G72" s="111">
        <f>(E72+E72*F72)*D72</f>
        <v>0</v>
      </c>
    </row>
    <row r="73" spans="1:7" ht="28.2" x14ac:dyDescent="0.3">
      <c r="A73" s="3">
        <v>34</v>
      </c>
      <c r="B73" s="114" t="s">
        <v>87</v>
      </c>
      <c r="C73" s="118" t="s">
        <v>17</v>
      </c>
      <c r="D73" s="41">
        <v>20</v>
      </c>
      <c r="E73" s="42"/>
      <c r="F73" s="43">
        <v>0.22</v>
      </c>
      <c r="G73" s="44">
        <f t="shared" ref="G73:G74" si="7">(E73+E73*F73)*D73</f>
        <v>0</v>
      </c>
    </row>
    <row r="74" spans="1:7" ht="27.6" x14ac:dyDescent="0.3">
      <c r="A74" s="3">
        <v>35</v>
      </c>
      <c r="B74" s="112" t="s">
        <v>88</v>
      </c>
      <c r="C74" s="118" t="s">
        <v>17</v>
      </c>
      <c r="D74" s="41">
        <v>20</v>
      </c>
      <c r="E74" s="42"/>
      <c r="F74" s="43">
        <v>0.22</v>
      </c>
      <c r="G74" s="44">
        <f t="shared" si="7"/>
        <v>0</v>
      </c>
    </row>
    <row r="75" spans="1:7" x14ac:dyDescent="0.3">
      <c r="A75" s="3">
        <v>36</v>
      </c>
      <c r="B75" s="34" t="s">
        <v>89</v>
      </c>
      <c r="C75" s="119" t="s">
        <v>16</v>
      </c>
      <c r="D75" s="37">
        <v>1</v>
      </c>
      <c r="E75" s="38"/>
      <c r="F75" s="39">
        <v>0.22</v>
      </c>
      <c r="G75" s="40">
        <f>(E75+E75*F75)*D75</f>
        <v>0</v>
      </c>
    </row>
    <row r="76" spans="1:7" x14ac:dyDescent="0.3">
      <c r="A76" s="3">
        <v>37</v>
      </c>
      <c r="B76" s="34" t="s">
        <v>90</v>
      </c>
      <c r="C76" s="119" t="s">
        <v>16</v>
      </c>
      <c r="D76" s="41">
        <v>1</v>
      </c>
      <c r="E76" s="42"/>
      <c r="F76" s="43">
        <v>0.22</v>
      </c>
      <c r="G76" s="44">
        <f t="shared" ref="G76:G79" si="8">(E76+E76*F76)*D76</f>
        <v>0</v>
      </c>
    </row>
    <row r="77" spans="1:7" x14ac:dyDescent="0.3">
      <c r="A77" s="3">
        <v>38</v>
      </c>
      <c r="B77" s="4" t="s">
        <v>91</v>
      </c>
      <c r="C77" s="119" t="s">
        <v>16</v>
      </c>
      <c r="D77" s="41">
        <v>1</v>
      </c>
      <c r="E77" s="42"/>
      <c r="F77" s="43">
        <v>0.22</v>
      </c>
      <c r="G77" s="44">
        <f t="shared" si="8"/>
        <v>0</v>
      </c>
    </row>
    <row r="78" spans="1:7" x14ac:dyDescent="0.3">
      <c r="A78" s="3">
        <v>39</v>
      </c>
      <c r="B78" s="34" t="s">
        <v>92</v>
      </c>
      <c r="C78" s="119" t="s">
        <v>16</v>
      </c>
      <c r="D78" s="41">
        <v>1</v>
      </c>
      <c r="E78" s="42"/>
      <c r="F78" s="43">
        <v>0.22</v>
      </c>
      <c r="G78" s="44">
        <f t="shared" si="8"/>
        <v>0</v>
      </c>
    </row>
    <row r="79" spans="1:7" x14ac:dyDescent="0.3">
      <c r="A79" s="3">
        <v>40</v>
      </c>
      <c r="B79" s="34" t="s">
        <v>93</v>
      </c>
      <c r="C79" s="119" t="s">
        <v>16</v>
      </c>
      <c r="D79" s="41">
        <v>2</v>
      </c>
      <c r="E79" s="42"/>
      <c r="F79" s="43">
        <v>0.22</v>
      </c>
      <c r="G79" s="44">
        <f t="shared" si="8"/>
        <v>0</v>
      </c>
    </row>
    <row r="80" spans="1:7" ht="15" thickBot="1" x14ac:dyDescent="0.35">
      <c r="A80" s="98"/>
      <c r="B80" s="99" t="s">
        <v>34</v>
      </c>
      <c r="C80" s="103"/>
      <c r="D80" s="104"/>
      <c r="E80" s="105"/>
      <c r="F80" s="106"/>
      <c r="G80" s="106">
        <f>SUM(G72:G79)</f>
        <v>0</v>
      </c>
    </row>
    <row r="81" spans="1:7" ht="15" thickBot="1" x14ac:dyDescent="0.35">
      <c r="A81" s="12"/>
      <c r="B81" s="12"/>
      <c r="C81" s="15"/>
      <c r="D81" s="26"/>
      <c r="E81" s="13"/>
      <c r="F81" s="13"/>
      <c r="G81" s="13"/>
    </row>
    <row r="82" spans="1:7" ht="28.8" x14ac:dyDescent="0.3">
      <c r="A82" s="67"/>
      <c r="B82" s="68" t="s">
        <v>43</v>
      </c>
      <c r="C82" s="68"/>
      <c r="D82" s="68"/>
      <c r="E82" s="69" t="s">
        <v>38</v>
      </c>
      <c r="F82" s="70" t="s">
        <v>39</v>
      </c>
      <c r="G82" s="71" t="s">
        <v>40</v>
      </c>
    </row>
    <row r="83" spans="1:7" ht="15" thickBot="1" x14ac:dyDescent="0.35">
      <c r="A83" s="72"/>
      <c r="B83" s="73" t="s">
        <v>44</v>
      </c>
      <c r="C83" s="73"/>
      <c r="D83" s="73"/>
      <c r="E83" s="75">
        <f>G83/1.22</f>
        <v>0</v>
      </c>
      <c r="F83" s="74">
        <f>G83-E83</f>
        <v>0</v>
      </c>
      <c r="G83" s="74">
        <f>+G80+G67+G53+G38+G25</f>
        <v>0</v>
      </c>
    </row>
    <row r="85" spans="1:7" ht="82.8" x14ac:dyDescent="0.3">
      <c r="B85" s="76" t="s">
        <v>49</v>
      </c>
    </row>
    <row r="86" spans="1:7" x14ac:dyDescent="0.3">
      <c r="B86" s="77"/>
      <c r="G86" s="120"/>
    </row>
    <row r="87" spans="1:7" x14ac:dyDescent="0.3">
      <c r="B87" s="78" t="s">
        <v>50</v>
      </c>
    </row>
    <row r="88" spans="1:7" x14ac:dyDescent="0.3">
      <c r="B88" s="78"/>
    </row>
    <row r="89" spans="1:7" ht="28.2" x14ac:dyDescent="0.3">
      <c r="B89" s="79" t="s">
        <v>51</v>
      </c>
    </row>
    <row r="90" spans="1:7" x14ac:dyDescent="0.3">
      <c r="B90" s="1"/>
    </row>
    <row r="91" spans="1:7" x14ac:dyDescent="0.3">
      <c r="B91" s="1" t="s">
        <v>52</v>
      </c>
    </row>
    <row r="92" spans="1:7" x14ac:dyDescent="0.3">
      <c r="B92" s="1"/>
    </row>
    <row r="93" spans="1:7" x14ac:dyDescent="0.3">
      <c r="B93" s="1" t="s">
        <v>53</v>
      </c>
    </row>
    <row r="94" spans="1:7" x14ac:dyDescent="0.3">
      <c r="B94" s="1"/>
    </row>
    <row r="95" spans="1:7" x14ac:dyDescent="0.3">
      <c r="B95" s="1" t="s">
        <v>54</v>
      </c>
    </row>
    <row r="97" spans="2:2" x14ac:dyDescent="0.3">
      <c r="B97" t="s">
        <v>55</v>
      </c>
    </row>
  </sheetData>
  <dataValidations disablePrompts="1" count="1">
    <dataValidation type="list" allowBlank="1" showInputMessage="1" showErrorMessage="1" sqref="F32:F37 F13:F24 F61:F66 F45:F52 F72:F79" xr:uid="{2B1CF787-2E5B-478C-B47E-1FB355B7C00F}">
      <formula1>#REF!</formula1>
    </dataValidation>
  </dataValidation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2025-08-04T11:32:33Z</dcterms:modified>
</cp:coreProperties>
</file>